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38" i="1" l="1"/>
  <c r="H38" i="1" s="1"/>
  <c r="H37" i="1" s="1"/>
  <c r="F18" i="1"/>
  <c r="H18" i="1" s="1"/>
  <c r="F22" i="1" l="1"/>
  <c r="H22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s="1"/>
  <c r="H53" i="1" s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<sst xmlns="http://schemas.openxmlformats.org/spreadsheetml/2006/main" count="182" uniqueCount="59">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</sst>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31.764705882352938</v>
          </cell>
        </row>
        <row r="12">
          <cell r="B12">
            <v>28.146661802261946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zoomScale="115" zoomScaleNormal="115" workbookViewId="0">
      <selection activeCell="E18" sqref="E18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7.5</v>
      </c>
      <c r="I6" s="4"/>
      <c r="J6" s="4"/>
    </row>
    <row r="7" spans="1:11" ht="17.25" customHeight="1" x14ac:dyDescent="0.25">
      <c r="A7" s="4" t="s">
        <v>20</v>
      </c>
      <c r="B7" s="2">
        <v>0.44376490000000002</v>
      </c>
      <c r="C7" s="4" t="s">
        <v>58</v>
      </c>
      <c r="D7" s="4" t="s">
        <v>58</v>
      </c>
      <c r="E7" s="2">
        <v>0.42324430000000002</v>
      </c>
      <c r="F7" s="2">
        <f>IF(B7=0,IF(E7=0,0,100),IF(E7=0,-100,E7/B7*100-100))</f>
        <v>-4.6242052942898368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0.86123000000000005</v>
      </c>
      <c r="C8" s="4" t="s">
        <v>58</v>
      </c>
      <c r="D8" s="4" t="s">
        <v>58</v>
      </c>
      <c r="E8" s="2">
        <v>0.61026000000000002</v>
      </c>
      <c r="F8" s="2">
        <f>IF(B8=0,IF(E8=0,0,100),IF(E8=0,-100,E8/B8*100-100))</f>
        <v>-29.140879904322887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0.77778000000000003</v>
      </c>
      <c r="C10" s="4" t="s">
        <v>58</v>
      </c>
      <c r="D10" s="4" t="s">
        <v>58</v>
      </c>
      <c r="E10" s="2">
        <v>0.4</v>
      </c>
      <c r="F10" s="2">
        <f t="shared" si="0"/>
        <v>-48.57157550978426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0.93333299999999997</v>
      </c>
      <c r="C11" s="4" t="s">
        <v>58</v>
      </c>
      <c r="D11" s="4" t="s">
        <v>58</v>
      </c>
      <c r="E11" s="2">
        <v>0.790323</v>
      </c>
      <c r="F11" s="2">
        <f t="shared" si="0"/>
        <v>-15.322505472323371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0.24490000000000001</v>
      </c>
      <c r="C13" s="4" t="s">
        <v>58</v>
      </c>
      <c r="D13" s="4" t="s">
        <v>58</v>
      </c>
      <c r="E13" s="2">
        <v>0</v>
      </c>
      <c r="F13" s="2">
        <f t="shared" si="0"/>
        <v>-100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0.23077</v>
      </c>
      <c r="C14" s="4" t="s">
        <v>58</v>
      </c>
      <c r="D14" s="4" t="s">
        <v>58</v>
      </c>
      <c r="E14" s="2">
        <v>0.54839000000000004</v>
      </c>
      <c r="F14" s="2">
        <f>IF(B14=0,IF(E14=0,0,100),IF(E14=0,100,E14/B14*100-100))</f>
        <v>137.63487455041817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0.43421052631579005</v>
      </c>
      <c r="F15" s="4" t="s">
        <v>50</v>
      </c>
      <c r="G15" s="2">
        <f>IF(C15=0,IF(E15=0,0,100),E15/C15*100)</f>
        <v>43.421052631579002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0.4</v>
      </c>
      <c r="F16" s="4" t="s">
        <v>50</v>
      </c>
      <c r="G16" s="2">
        <f t="shared" ref="G16:G17" si="1">IF(C16=0,IF(E16=0,0,100),E16/C16*100)</f>
        <v>40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0.17741899999999999</v>
      </c>
      <c r="F17" s="4" t="s">
        <v>50</v>
      </c>
      <c r="G17" s="2">
        <f t="shared" si="1"/>
        <v>17.741900000000001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6.3090000000000004E-3</v>
      </c>
      <c r="C18" s="4" t="s">
        <v>58</v>
      </c>
      <c r="D18" s="4" t="s">
        <v>58</v>
      </c>
      <c r="E18" s="2">
        <v>1.2898E-2</v>
      </c>
      <c r="F18" s="2">
        <f>IF(B18=0,IF(E18=0,0,-100),IF(E18=0,-100,E18/B18*100-100))</f>
        <v>104.43810429545093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0.12805</v>
      </c>
      <c r="C19" s="4" t="s">
        <v>58</v>
      </c>
      <c r="D19" s="4" t="s">
        <v>58</v>
      </c>
      <c r="E19" s="2">
        <v>0.19886000000000001</v>
      </c>
      <c r="F19" s="2">
        <f>IF(B19=0,IF(E19=0,0,100),IF(E19=0,100,E19/B19*100-100))</f>
        <v>55.298711440843448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8.01037</v>
      </c>
      <c r="E21" s="2">
        <v>7.9090499999999997</v>
      </c>
      <c r="F21" s="2">
        <f>IF(D21=0,IF(E21=0,0,100),IF(E21=0,100,E21/D21*100-100))</f>
        <v>-1.2648604246745236</v>
      </c>
      <c r="G21" s="4" t="s">
        <v>50</v>
      </c>
      <c r="H21" s="5">
        <f>IF(I21=1,MAX(IF(E21&lt;[1]Лист1!$B16,0.5,0),IF(E21=[1]Лист1!$C16,3,0),IF(E21&gt;D21,0,IF(F21&gt;-2,0.5,IF(F21&gt;-5,1,IF(F21&gt;-10,2,3))))),0)</f>
        <v>0.5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24.205909999999999</v>
      </c>
      <c r="E22" s="2">
        <v>12.26994</v>
      </c>
      <c r="F22" s="9">
        <f>IF(D22=0,IF(E22=0,0,-100),IF(E22=0,-100,E22/D22*100-100))</f>
        <v>-49.310147811009784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2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0.94</v>
      </c>
      <c r="F24" s="4" t="s">
        <v>50</v>
      </c>
      <c r="G24" s="2">
        <f t="shared" ref="G24:G29" si="2">IF(C24=0,IF(E24=0,0,100),E24/C24*100)</f>
        <v>94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0.01</v>
      </c>
      <c r="F25" s="4" t="s">
        <v>50</v>
      </c>
      <c r="G25" s="2">
        <f t="shared" si="2"/>
        <v>1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0.22086</v>
      </c>
      <c r="F26" s="4" t="s">
        <v>50</v>
      </c>
      <c r="G26" s="2">
        <f t="shared" si="2"/>
        <v>22.085999999999999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1.6709999999999999E-2</v>
      </c>
      <c r="F27" s="4" t="s">
        <v>50</v>
      </c>
      <c r="G27" s="2">
        <f t="shared" si="2"/>
        <v>1.6709999999999998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0.42857099999999998</v>
      </c>
      <c r="F28" s="4" t="s">
        <v>50</v>
      </c>
      <c r="G28" s="2">
        <f t="shared" si="2"/>
        <v>42.857099999999996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9.6773999999999999E-2</v>
      </c>
      <c r="F29" s="4" t="s">
        <v>50</v>
      </c>
      <c r="G29" s="2">
        <f t="shared" si="2"/>
        <v>9.6774000000000004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58.651029999999999</v>
      </c>
      <c r="E30" s="2">
        <v>63.432989999999997</v>
      </c>
      <c r="F30" s="2">
        <f>IF(D30=0,IF(E30=0,0,100),IF(E30=0,100,E30/D30*100-100))</f>
        <v>8.153241298575665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0.19047600000000001</v>
      </c>
      <c r="C32" s="4" t="s">
        <v>50</v>
      </c>
      <c r="D32" s="4" t="s">
        <v>50</v>
      </c>
      <c r="E32" s="2">
        <v>0.235294</v>
      </c>
      <c r="F32" s="2">
        <f>IF(B32=0,IF(E32=0,0,100),IF(E32=0,-100,E32/B32*100-100))</f>
        <v>23.52947352947352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1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0.56000000000000005</v>
      </c>
      <c r="F36" s="4" t="s">
        <v>50</v>
      </c>
      <c r="G36" s="2">
        <f t="shared" ref="G36" si="4">IF(C36=0,IF(E36=0,0,100),E36/C36*100)</f>
        <v>56.000000000000007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41.350531107738995</v>
      </c>
      <c r="F38" s="2">
        <v>0</v>
      </c>
      <c r="G38" s="2">
        <f>IF(C38=0,IF(E38=0,0,100),E38/C38*100)</f>
        <v>43.526874850251573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12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12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2022-12-21T00:42:40Z</dcterms:modified>
</cp:coreProperties>
</file>